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HONZA\04 PRACOVNÍ\22-5014-01 FN BRNO\00 DPS\D. Dokumentace SO a IO\SO 01 Objekt kuchyně\D.1.4.2 VZT\"/>
    </mc:Choice>
  </mc:AlternateContent>
  <bookViews>
    <workbookView xWindow="14250" yWindow="0" windowWidth="14490" windowHeight="14310"/>
  </bookViews>
  <sheets>
    <sheet name="Titulní" sheetId="13" r:id="rId1"/>
    <sheet name="SM-7248" sheetId="14" r:id="rId2"/>
  </sheets>
  <externalReferences>
    <externalReference r:id="rId3"/>
  </externalReferences>
  <definedNames>
    <definedName name="Akce" localSheetId="1">[1]Pomocny!$B$7</definedName>
    <definedName name="Akce">#REF!</definedName>
    <definedName name="CisloDok">#REF!</definedName>
    <definedName name="Datum" localSheetId="1">[1]Pomocny!$B$13</definedName>
    <definedName name="Datum">#REF!</definedName>
    <definedName name="Kontroloval" localSheetId="1">[1]Pomocny!$B$11</definedName>
    <definedName name="Kontroloval">#REF!</definedName>
    <definedName name="_xlnm.Print_Titles" localSheetId="1">'SM-7248'!$1:$5</definedName>
    <definedName name="Objednatel" localSheetId="1">[1]Pomocny!$B$2</definedName>
    <definedName name="Objednatel">#REF!</definedName>
    <definedName name="ObjednatelAdr">#REF!</definedName>
    <definedName name="ObjednatelMesto">#REF!</definedName>
    <definedName name="_xlnm.Print_Area" localSheetId="1">'SM-7248'!$A$1:$X$27</definedName>
    <definedName name="Obsah" localSheetId="1">[1]Pomocny!$B$8</definedName>
    <definedName name="Obsah">#REF!</definedName>
    <definedName name="PocetA4">#REF!</definedName>
    <definedName name="Schvalil" localSheetId="1">[1]Pomocny!$B$12</definedName>
    <definedName name="Schvalil">#REF!</definedName>
    <definedName name="SPS_PLC_DQE">#REF!</definedName>
    <definedName name="Stupen" localSheetId="1">[1]Pomocny!$B$14</definedName>
    <definedName name="Stupen">#REF!</definedName>
    <definedName name="Vypracoval" localSheetId="1">[1]Pomocny!$B$10</definedName>
    <definedName name="Vypracoval">#REF!</definedName>
    <definedName name="Zakazka" localSheetId="1">[1]Pomocny!$B$5</definedName>
    <definedName name="Zakazka">#REF!</definedName>
    <definedName name="ZakazkaBKB">#REF!</definedName>
  </definedNames>
  <calcPr calcId="152511"/>
</workbook>
</file>

<file path=xl/calcChain.xml><?xml version="1.0" encoding="utf-8"?>
<calcChain xmlns="http://schemas.openxmlformats.org/spreadsheetml/2006/main">
  <c r="X9" i="14" l="1"/>
  <c r="W9" i="14"/>
  <c r="V9" i="14"/>
  <c r="X27" i="14" l="1"/>
  <c r="W27" i="14"/>
  <c r="V27" i="14"/>
  <c r="X18" i="14"/>
  <c r="W18" i="14"/>
  <c r="V18" i="14"/>
  <c r="X17" i="14"/>
  <c r="W17" i="14"/>
  <c r="V17" i="14"/>
  <c r="X25" i="14"/>
  <c r="W25" i="14"/>
  <c r="V25" i="14"/>
  <c r="X24" i="14"/>
  <c r="W24" i="14"/>
  <c r="V24" i="14"/>
  <c r="X16" i="14"/>
  <c r="W16" i="14"/>
  <c r="V16" i="14"/>
  <c r="X15" i="14"/>
  <c r="W15" i="14"/>
  <c r="V15" i="14"/>
  <c r="X14" i="14"/>
  <c r="W14" i="14"/>
  <c r="V14" i="14"/>
  <c r="X13" i="14"/>
  <c r="W13" i="14"/>
  <c r="V13" i="14"/>
  <c r="X12" i="14"/>
  <c r="W12" i="14"/>
  <c r="V12" i="14"/>
  <c r="X11" i="14"/>
  <c r="W11" i="14"/>
  <c r="V11" i="14"/>
  <c r="X8" i="14"/>
  <c r="W8" i="14"/>
  <c r="V8" i="14"/>
  <c r="X23" i="14"/>
  <c r="W23" i="14"/>
  <c r="V23" i="14"/>
  <c r="X22" i="14"/>
  <c r="W22" i="14"/>
  <c r="V22" i="14"/>
  <c r="X10" i="14" l="1"/>
  <c r="W10" i="14"/>
  <c r="V10" i="14"/>
  <c r="X7" i="14"/>
  <c r="W7" i="14"/>
  <c r="V7" i="14"/>
  <c r="X20" i="14" l="1"/>
  <c r="W20" i="14"/>
  <c r="V20" i="14"/>
</calcChain>
</file>

<file path=xl/sharedStrings.xml><?xml version="1.0" encoding="utf-8"?>
<sst xmlns="http://schemas.openxmlformats.org/spreadsheetml/2006/main" count="143" uniqueCount="106">
  <si>
    <t>ARCHIVNÍ ČÍSLO:</t>
  </si>
  <si>
    <t>BKB Metal, a.s.</t>
  </si>
  <si>
    <t>Hlubinská 917/20, Moravská Ostrava</t>
  </si>
  <si>
    <t>702 00 Ostrava, Česká republika</t>
  </si>
  <si>
    <t>www.bkbmetal.cz</t>
  </si>
  <si>
    <t>VÝKAZ VÝMĚR</t>
  </si>
  <si>
    <t>ORIENTAČNÍ ROZPOČET</t>
  </si>
  <si>
    <t>SPECIFIKACE MATERIÁLU</t>
  </si>
  <si>
    <t>POLOŽKOVÝ ROZPOČET</t>
  </si>
  <si>
    <t>SLEPÝ POLOŽKOVÝ ROZPOČET</t>
  </si>
  <si>
    <t>VÝPIS TRUHLÁŘSKÝCH VÝROBKŮ</t>
  </si>
  <si>
    <t>VÝPIS KLEMPÍŘSKÝCH VÝROBKŮ</t>
  </si>
  <si>
    <t>VÝPIS ZÁMEČNICKÝCH VÝROBKŮ</t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</si>
  <si>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INVESTOR: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</si>
  <si>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ČÁST: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</si>
  <si>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STUPEŇ: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</si>
  <si>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VYPRACOVAL: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</si>
  <si>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KONTROLOVAL: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</si>
  <si>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DATUM: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</si>
  <si>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POOČET STRAN: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</si>
  <si>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ZAKÁZKA: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</si>
  <si>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VEDOUCÍPROJEKTU:</t>
    </r>
  </si>
  <si>
    <r>
      <rPr>
        <sz val="13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PROJEKT:</t>
    </r>
  </si>
  <si>
    <t>Ing. Jan Špunda</t>
  </si>
  <si>
    <t>SEZNAM STROJŮ A ZAŘÍZENÍ</t>
  </si>
  <si>
    <t>Číslo zařízení</t>
  </si>
  <si>
    <t>Popis</t>
  </si>
  <si>
    <t>Umístění</t>
  </si>
  <si>
    <t>Množství</t>
  </si>
  <si>
    <t>Výkonové parametry</t>
  </si>
  <si>
    <t>Poznámka</t>
  </si>
  <si>
    <t>Typ zařízení</t>
  </si>
  <si>
    <t>Přívod vzduchu</t>
  </si>
  <si>
    <t>Odvod vzduchu</t>
  </si>
  <si>
    <t>Hmotnost - čistá, bez náplní, SU a podp.rámu. Náplně a SU (sm.uzly) cca 200 kg</t>
  </si>
  <si>
    <t>V</t>
  </si>
  <si>
    <r>
      <t>D</t>
    </r>
    <r>
      <rPr>
        <sz val="8"/>
        <rFont val="Arial CE"/>
        <family val="2"/>
        <charset val="238"/>
      </rPr>
      <t>p</t>
    </r>
    <r>
      <rPr>
        <vertAlign val="subscript"/>
        <sz val="8"/>
        <rFont val="Arial CE"/>
        <family val="2"/>
        <charset val="238"/>
      </rPr>
      <t>ext</t>
    </r>
  </si>
  <si>
    <t>Motor</t>
  </si>
  <si>
    <t>Ohřívač</t>
  </si>
  <si>
    <t>Chladič</t>
  </si>
  <si>
    <t>ZTI-kondenzát</t>
  </si>
  <si>
    <t>tlaková ztráta</t>
  </si>
  <si>
    <t>Vodní 6/12 °C</t>
  </si>
  <si>
    <t>elektro 
celkem</t>
  </si>
  <si>
    <t>topné médium 
celkem</t>
  </si>
  <si>
    <t>chladící médium 
celkem</t>
  </si>
  <si>
    <t>ks</t>
  </si>
  <si>
    <r>
      <t>m</t>
    </r>
    <r>
      <rPr>
        <vertAlign val="superscript"/>
        <sz val="8"/>
        <rFont val="Arial CE"/>
        <family val="2"/>
        <charset val="238"/>
      </rPr>
      <t>3</t>
    </r>
    <r>
      <rPr>
        <sz val="8"/>
        <rFont val="Arial CE"/>
        <family val="2"/>
        <charset val="238"/>
      </rPr>
      <t>/h</t>
    </r>
  </si>
  <si>
    <t>Pa</t>
  </si>
  <si>
    <t>kW</t>
  </si>
  <si>
    <t>A nom/max</t>
  </si>
  <si>
    <t>kPa</t>
  </si>
  <si>
    <t>kg</t>
  </si>
  <si>
    <t>1</t>
  </si>
  <si>
    <t>1.1</t>
  </si>
  <si>
    <t>ano</t>
  </si>
  <si>
    <t>2</t>
  </si>
  <si>
    <t>3</t>
  </si>
  <si>
    <t>4</t>
  </si>
  <si>
    <t>5</t>
  </si>
  <si>
    <t>6</t>
  </si>
  <si>
    <t>7</t>
  </si>
  <si>
    <t>8</t>
  </si>
  <si>
    <t xml:space="preserve">KJ Střecha </t>
  </si>
  <si>
    <t>10A/16A</t>
  </si>
  <si>
    <t>elektro přívod k vnitřní i vnější jednotce</t>
  </si>
  <si>
    <t xml:space="preserve">split </t>
  </si>
  <si>
    <t>9</t>
  </si>
  <si>
    <t>10</t>
  </si>
  <si>
    <t>Varna 1.NP</t>
  </si>
  <si>
    <t>Strojovna VZT 1.PP</t>
  </si>
  <si>
    <t>Vodní 90/60 °C</t>
  </si>
  <si>
    <t>ZRUŠENO</t>
  </si>
  <si>
    <t>Deskový rekuperátor</t>
  </si>
  <si>
    <t>Strojovna VZT 2.NP</t>
  </si>
  <si>
    <t>Prívodní jednotky</t>
  </si>
  <si>
    <t>Odtahové ventilátory</t>
  </si>
  <si>
    <t>Výdej, umývárna 1.NP</t>
  </si>
  <si>
    <t>Manipulace 1.NP</t>
  </si>
  <si>
    <t>stávající</t>
  </si>
  <si>
    <t>Kino 2.NP</t>
  </si>
  <si>
    <t>Strojovna VZT 1.PP přívod, 2.NP odtah</t>
  </si>
  <si>
    <t>Jídelna 2.NP</t>
  </si>
  <si>
    <t>Přípravny, sklady - Zrušena bez náhrady</t>
  </si>
  <si>
    <t>Šatna čistá 1.PP</t>
  </si>
  <si>
    <t>Šatna nečistá 1.PP</t>
  </si>
  <si>
    <t>Přípravny, sklady</t>
  </si>
  <si>
    <t>Prívodní jednotka</t>
  </si>
  <si>
    <t>Střecha části objektu I, II</t>
  </si>
  <si>
    <t>Soc. zařízení 1.PP</t>
  </si>
  <si>
    <t xml:space="preserve">Prostor šaten 1.PP </t>
  </si>
  <si>
    <t xml:space="preserve">Prostor sociálek 1.PP </t>
  </si>
  <si>
    <t>Remak Cirrus 6x6</t>
  </si>
  <si>
    <t>Fakultní nemocnice Brno</t>
  </si>
  <si>
    <t>FN Brno - Rekonstrukce stravovacího provozu</t>
  </si>
  <si>
    <t>SO 01 Objekt kuchyně                                                  D.1.4.2 Zařízení pro větrání a ochlazování staveb</t>
  </si>
  <si>
    <t>Ing. Ondřej Cicák</t>
  </si>
  <si>
    <t>Ing. Daniel Ryba</t>
  </si>
  <si>
    <t>22-5014-01</t>
  </si>
  <si>
    <t>Chlazení místnosti studené kuchyně a přípravny masa 5,3kW</t>
  </si>
  <si>
    <t>BKB-SM-7248</t>
  </si>
  <si>
    <t>Dokumentace pro provedení stavby (DPS)</t>
  </si>
  <si>
    <t>1.2</t>
  </si>
  <si>
    <t>Provizorní kuchyně</t>
  </si>
  <si>
    <t>Prostor provizorní kuchyně</t>
  </si>
  <si>
    <t>CC402-T/1,1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</si>
</sst>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Kč&quot;_-;\-* #,##0.00\ &quot;Kč&quot;_-;_-* &quot;-&quot;??\ &quot;Kč&quot;_-;_-@_-"/>
    <numFmt numFmtId="164" formatCode="mm\/yyyy"/>
    <numFmt numFmtId="165" formatCode="0.0"/>
    <numFmt numFmtId="166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 CE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0"/>
      <name val="Calibri"/>
      <family val="2"/>
      <scheme val="minor"/>
    </font>
    <font>
      <sz val="16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b/>
      <sz val="8"/>
      <name val="Arial CE"/>
      <charset val="238"/>
    </font>
    <font>
      <sz val="16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4"/>
      <name val="Arial CE"/>
      <family val="2"/>
      <charset val="238"/>
    </font>
    <font>
      <sz val="8"/>
      <name val="GreekC"/>
      <charset val="238"/>
    </font>
    <font>
      <vertAlign val="subscript"/>
      <sz val="8"/>
      <name val="Arial CE"/>
      <family val="2"/>
      <charset val="238"/>
    </font>
    <font>
      <vertAlign val="superscript"/>
      <sz val="8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E30613"/>
      </top>
      <bottom/>
      <diagonal/>
    </border>
    <border>
      <left/>
      <right/>
      <top/>
      <bottom style="thin">
        <color rgb="FFE3061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2" fillId="0" borderId="0"/>
    <xf numFmtId="0" fontId="17" fillId="0" borderId="0"/>
    <xf numFmtId="0" fontId="3" fillId="0" borderId="0"/>
    <xf numFmtId="0" fontId="17" fillId="0" borderId="0"/>
    <xf numFmtId="0" fontId="2" fillId="0" borderId="0"/>
    <xf numFmtId="44" fontId="2" fillId="0" borderId="0" applyFont="0" applyFill="0" applyBorder="0" applyAlignment="0" applyProtection="0"/>
    <xf numFmtId="0" fontId="19" fillId="0" borderId="0"/>
    <xf numFmtId="0" fontId="18" fillId="0" borderId="0"/>
  </cellStyleXfs>
  <cellXfs count="120">
    <xf numFmtId="0" fontId="0" fillId="0" borderId="0" xfId="0"/>
    <xf numFmtId="0" fontId="4" fillId="0" borderId="0" xfId="0" applyFont="1" applyBorder="1" applyAlignment="1" applyProtection="1">
      <alignment horizontal="left" vertical="top"/>
      <protection locked="0"/>
    </xf>
    <xf numFmtId="0" fontId="4" fillId="0" borderId="0" xfId="0" applyFont="1" applyBorder="1" applyAlignment="1" applyProtection="1">
      <alignment vertical="top"/>
      <protection locked="0"/>
    </xf>
    <xf numFmtId="0" fontId="4" fillId="0" borderId="0" xfId="0" applyFont="1" applyFill="1" applyBorder="1" applyAlignment="1" applyProtection="1">
      <alignment vertical="top"/>
      <protection locked="0"/>
    </xf>
    <xf numFmtId="0" fontId="13" fillId="0" borderId="0" xfId="0" applyFont="1" applyBorder="1" applyAlignment="1" applyProtection="1">
      <alignment horizontal="left" vertical="top" wrapText="1" indent="1"/>
      <protection locked="0"/>
    </xf>
    <xf numFmtId="164" fontId="13" fillId="0" borderId="0" xfId="0" applyNumberFormat="1" applyFont="1" applyBorder="1" applyAlignment="1" applyProtection="1">
      <alignment horizontal="left" vertical="top" indent="1"/>
      <protection locked="0"/>
    </xf>
    <xf numFmtId="0" fontId="4" fillId="0" borderId="0" xfId="0" applyFont="1" applyAlignment="1" applyProtection="1">
      <alignment vertical="top"/>
      <protection locked="0"/>
    </xf>
    <xf numFmtId="0" fontId="13" fillId="0" borderId="0" xfId="0" applyFont="1" applyFill="1" applyBorder="1" applyAlignment="1" applyProtection="1">
      <alignment horizontal="left" vertical="center" wrapText="1" indent="1"/>
      <protection locked="0"/>
    </xf>
    <xf numFmtId="0" fontId="8" fillId="0" borderId="0" xfId="0" applyFont="1" applyFill="1" applyBorder="1" applyAlignment="1" applyProtection="1">
      <alignment horizontal="right" vertical="top" wrapText="1"/>
      <protection locked="0"/>
    </xf>
    <xf numFmtId="0" fontId="7" fillId="0" borderId="0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7" fillId="0" borderId="0" xfId="0" applyFont="1" applyBorder="1" applyAlignment="1" applyProtection="1">
      <alignment horizontal="left" vertical="top"/>
    </xf>
    <xf numFmtId="0" fontId="10" fillId="0" borderId="0" xfId="0" applyFont="1" applyBorder="1" applyAlignment="1" applyProtection="1">
      <alignment horizontal="left" vertical="top"/>
    </xf>
    <xf numFmtId="0" fontId="10" fillId="0" borderId="0" xfId="0" applyFont="1" applyAlignment="1" applyProtection="1">
      <alignment vertical="top"/>
    </xf>
    <xf numFmtId="0" fontId="4" fillId="0" borderId="0" xfId="0" applyFont="1" applyFill="1" applyBorder="1" applyAlignment="1" applyProtection="1">
      <alignment vertical="top"/>
    </xf>
    <xf numFmtId="0" fontId="4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vertical="top"/>
    </xf>
    <xf numFmtId="0" fontId="6" fillId="0" borderId="1" xfId="0" applyFont="1" applyFill="1" applyBorder="1" applyAlignment="1" applyProtection="1">
      <alignment horizontal="right" vertical="top"/>
    </xf>
    <xf numFmtId="0" fontId="6" fillId="0" borderId="1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6" fillId="0" borderId="0" xfId="0" applyFont="1" applyFill="1" applyBorder="1" applyAlignment="1" applyProtection="1">
      <alignment horizontal="right" vertical="top"/>
    </xf>
    <xf numFmtId="0" fontId="6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vertical="top"/>
    </xf>
    <xf numFmtId="0" fontId="8" fillId="0" borderId="0" xfId="0" applyFont="1" applyBorder="1" applyAlignment="1" applyProtection="1">
      <alignment vertical="top" wrapText="1"/>
    </xf>
    <xf numFmtId="0" fontId="11" fillId="0" borderId="0" xfId="0" applyFont="1" applyBorder="1" applyAlignment="1" applyProtection="1">
      <alignment vertical="top" wrapText="1"/>
    </xf>
    <xf numFmtId="0" fontId="6" fillId="0" borderId="2" xfId="0" applyFont="1" applyFill="1" applyBorder="1" applyAlignment="1" applyProtection="1">
      <alignment horizontal="right" vertical="top"/>
    </xf>
    <xf numFmtId="0" fontId="6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vertical="top"/>
    </xf>
    <xf numFmtId="0" fontId="7" fillId="0" borderId="0" xfId="0" applyFont="1" applyBorder="1" applyAlignment="1" applyProtection="1">
      <alignment vertical="top" wrapText="1"/>
    </xf>
    <xf numFmtId="0" fontId="6" fillId="0" borderId="0" xfId="0" applyFont="1" applyFill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vertical="top" wrapText="1"/>
    </xf>
    <xf numFmtId="17" fontId="7" fillId="0" borderId="0" xfId="0" applyNumberFormat="1" applyFont="1" applyBorder="1" applyAlignment="1" applyProtection="1">
      <alignment vertical="top" wrapText="1"/>
    </xf>
    <xf numFmtId="0" fontId="7" fillId="0" borderId="0" xfId="0" applyFont="1" applyFill="1" applyBorder="1" applyAlignment="1" applyProtection="1">
      <alignment horizontal="left" vertical="top" wrapText="1" indent="1"/>
    </xf>
    <xf numFmtId="0" fontId="11" fillId="0" borderId="0" xfId="0" applyFont="1" applyFill="1" applyBorder="1" applyAlignment="1" applyProtection="1">
      <alignment horizontal="left" vertical="top" wrapText="1" indent="1"/>
    </xf>
    <xf numFmtId="0" fontId="6" fillId="0" borderId="0" xfId="0" applyFont="1" applyFill="1" applyBorder="1" applyAlignment="1" applyProtection="1">
      <alignment horizontal="right" wrapText="1"/>
    </xf>
    <xf numFmtId="0" fontId="9" fillId="0" borderId="0" xfId="0" applyFont="1" applyFill="1" applyBorder="1" applyAlignment="1" applyProtection="1">
      <alignment horizontal="right" vertical="top" wrapText="1"/>
    </xf>
    <xf numFmtId="0" fontId="14" fillId="0" borderId="0" xfId="0" applyFont="1" applyFill="1" applyBorder="1" applyAlignment="1" applyProtection="1">
      <alignment vertical="top"/>
    </xf>
    <xf numFmtId="0" fontId="9" fillId="0" borderId="0" xfId="0" applyFont="1" applyFill="1" applyBorder="1" applyAlignment="1" applyProtection="1">
      <alignment horizontal="right" vertical="top"/>
    </xf>
    <xf numFmtId="0" fontId="15" fillId="0" borderId="0" xfId="0" applyFont="1" applyBorder="1" applyAlignment="1" applyProtection="1">
      <alignment horizontal="left" vertical="top" wrapText="1" indent="1"/>
      <protection locked="0"/>
    </xf>
    <xf numFmtId="0" fontId="13" fillId="0" borderId="0" xfId="0" applyNumberFormat="1" applyFont="1" applyBorder="1" applyAlignment="1" applyProtection="1">
      <alignment horizontal="left" vertical="top" indent="1"/>
      <protection locked="0"/>
    </xf>
    <xf numFmtId="0" fontId="13" fillId="0" borderId="0" xfId="0" applyFont="1" applyAlignment="1" applyProtection="1">
      <alignment horizontal="left" vertical="top" indent="1"/>
      <protection locked="0"/>
    </xf>
    <xf numFmtId="0" fontId="23" fillId="2" borderId="7" xfId="8" applyFont="1" applyFill="1" applyBorder="1" applyAlignment="1">
      <alignment horizontal="center"/>
    </xf>
    <xf numFmtId="0" fontId="23" fillId="0" borderId="0" xfId="8" applyFont="1"/>
    <xf numFmtId="0" fontId="23" fillId="2" borderId="3" xfId="8" applyFont="1" applyFill="1" applyBorder="1" applyAlignment="1">
      <alignment horizontal="center" textRotation="90"/>
    </xf>
    <xf numFmtId="0" fontId="23" fillId="0" borderId="0" xfId="8" applyFont="1" applyAlignment="1">
      <alignment horizontal="center" vertical="center" wrapText="1"/>
    </xf>
    <xf numFmtId="0" fontId="23" fillId="2" borderId="3" xfId="8" applyFont="1" applyFill="1" applyBorder="1" applyAlignment="1">
      <alignment horizontal="center"/>
    </xf>
    <xf numFmtId="49" fontId="23" fillId="0" borderId="0" xfId="8" applyNumberFormat="1" applyFont="1" applyFill="1" applyAlignment="1">
      <alignment horizontal="center"/>
    </xf>
    <xf numFmtId="0" fontId="23" fillId="0" borderId="0" xfId="8" applyFont="1" applyFill="1"/>
    <xf numFmtId="3" fontId="23" fillId="0" borderId="0" xfId="8" applyNumberFormat="1" applyFont="1" applyFill="1"/>
    <xf numFmtId="1" fontId="23" fillId="0" borderId="0" xfId="8" applyNumberFormat="1" applyFont="1" applyFill="1"/>
    <xf numFmtId="4" fontId="23" fillId="0" borderId="0" xfId="8" applyNumberFormat="1" applyFont="1" applyFill="1"/>
    <xf numFmtId="165" fontId="23" fillId="0" borderId="0" xfId="8" applyNumberFormat="1" applyFont="1" applyFill="1"/>
    <xf numFmtId="2" fontId="23" fillId="0" borderId="0" xfId="8" applyNumberFormat="1" applyFont="1" applyFill="1"/>
    <xf numFmtId="49" fontId="23" fillId="0" borderId="0" xfId="8" applyNumberFormat="1" applyFont="1" applyFill="1"/>
    <xf numFmtId="0" fontId="18" fillId="0" borderId="0" xfId="8" applyFont="1"/>
    <xf numFmtId="0" fontId="23" fillId="0" borderId="0" xfId="8" applyFont="1" applyFill="1" applyAlignment="1">
      <alignment wrapText="1"/>
    </xf>
    <xf numFmtId="49" fontId="23" fillId="0" borderId="0" xfId="8" applyNumberFormat="1" applyFont="1" applyFill="1" applyAlignment="1">
      <alignment horizontal="center" vertical="center"/>
    </xf>
    <xf numFmtId="0" fontId="23" fillId="0" borderId="0" xfId="8" applyFont="1" applyFill="1" applyAlignment="1">
      <alignment vertical="center" wrapText="1"/>
    </xf>
    <xf numFmtId="0" fontId="23" fillId="0" borderId="0" xfId="8" applyFont="1" applyFill="1" applyAlignment="1">
      <alignment vertical="center"/>
    </xf>
    <xf numFmtId="3" fontId="23" fillId="0" borderId="0" xfId="8" applyNumberFormat="1" applyFont="1" applyFill="1" applyAlignment="1">
      <alignment vertical="center"/>
    </xf>
    <xf numFmtId="1" fontId="23" fillId="0" borderId="0" xfId="8" applyNumberFormat="1" applyFont="1" applyFill="1" applyAlignment="1">
      <alignment vertical="center"/>
    </xf>
    <xf numFmtId="4" fontId="23" fillId="0" borderId="0" xfId="8" applyNumberFormat="1" applyFont="1" applyFill="1" applyAlignment="1">
      <alignment vertical="center"/>
    </xf>
    <xf numFmtId="49" fontId="23" fillId="0" borderId="0" xfId="8" applyNumberFormat="1" applyFont="1" applyFill="1" applyAlignment="1">
      <alignment horizontal="right" vertical="center"/>
    </xf>
    <xf numFmtId="166" fontId="23" fillId="0" borderId="0" xfId="8" applyNumberFormat="1" applyFont="1" applyFill="1" applyAlignment="1">
      <alignment vertical="center"/>
    </xf>
    <xf numFmtId="165" fontId="23" fillId="0" borderId="0" xfId="8" applyNumberFormat="1" applyFont="1" applyFill="1" applyAlignment="1">
      <alignment vertical="center"/>
    </xf>
    <xf numFmtId="49" fontId="23" fillId="0" borderId="0" xfId="8" applyNumberFormat="1" applyFont="1" applyFill="1" applyAlignment="1">
      <alignment vertical="center"/>
    </xf>
    <xf numFmtId="2" fontId="23" fillId="0" borderId="0" xfId="8" applyNumberFormat="1" applyFont="1" applyFill="1" applyAlignment="1">
      <alignment vertical="center"/>
    </xf>
    <xf numFmtId="0" fontId="23" fillId="0" borderId="0" xfId="8" applyFont="1" applyFill="1" applyAlignment="1">
      <alignment horizontal="center" vertical="center"/>
    </xf>
    <xf numFmtId="1" fontId="23" fillId="0" borderId="0" xfId="8" applyNumberFormat="1" applyFont="1" applyFill="1" applyAlignment="1">
      <alignment horizontal="right" vertical="center"/>
    </xf>
    <xf numFmtId="3" fontId="23" fillId="0" borderId="0" xfId="8" applyNumberFormat="1" applyFont="1" applyFill="1" applyAlignment="1">
      <alignment horizontal="right" vertical="center"/>
    </xf>
    <xf numFmtId="0" fontId="23" fillId="0" borderId="0" xfId="8" applyFont="1" applyAlignment="1">
      <alignment vertical="center" wrapText="1"/>
    </xf>
    <xf numFmtId="0" fontId="23" fillId="0" borderId="0" xfId="8" applyFont="1" applyAlignment="1">
      <alignment vertical="center"/>
    </xf>
    <xf numFmtId="49" fontId="18" fillId="0" borderId="0" xfId="8" applyNumberFormat="1" applyFont="1" applyFill="1" applyAlignment="1">
      <alignment horizontal="center" vertical="center"/>
    </xf>
    <xf numFmtId="0" fontId="18" fillId="0" borderId="0" xfId="8" applyFill="1" applyAlignment="1">
      <alignment vertical="center" wrapText="1"/>
    </xf>
    <xf numFmtId="0" fontId="18" fillId="0" borderId="0" xfId="8" applyFont="1" applyFill="1" applyAlignment="1">
      <alignment vertical="center" wrapText="1"/>
    </xf>
    <xf numFmtId="0" fontId="18" fillId="0" borderId="0" xfId="8" applyFont="1" applyFill="1" applyAlignment="1">
      <alignment vertical="center"/>
    </xf>
    <xf numFmtId="1" fontId="18" fillId="0" borderId="0" xfId="8" applyNumberFormat="1" applyFont="1" applyFill="1" applyAlignment="1">
      <alignment vertical="center"/>
    </xf>
    <xf numFmtId="4" fontId="18" fillId="0" borderId="0" xfId="8" applyNumberFormat="1" applyFont="1" applyFill="1" applyAlignment="1">
      <alignment vertical="center"/>
    </xf>
    <xf numFmtId="1" fontId="18" fillId="0" borderId="0" xfId="8" applyNumberFormat="1" applyFont="1" applyAlignment="1">
      <alignment vertical="center"/>
    </xf>
    <xf numFmtId="2" fontId="18" fillId="0" borderId="0" xfId="8" applyNumberFormat="1" applyFont="1" applyFill="1" applyAlignment="1">
      <alignment vertical="center"/>
    </xf>
    <xf numFmtId="1" fontId="23" fillId="0" borderId="0" xfId="8" applyNumberFormat="1" applyFont="1" applyAlignment="1">
      <alignment vertical="center"/>
    </xf>
    <xf numFmtId="0" fontId="23" fillId="0" borderId="0" xfId="8" applyFont="1" applyFill="1" applyAlignment="1">
      <alignment horizontal="left" vertical="center" wrapText="1"/>
    </xf>
    <xf numFmtId="0" fontId="18" fillId="0" borderId="0" xfId="8" applyFont="1" applyAlignment="1">
      <alignment vertical="center" wrapText="1"/>
    </xf>
    <xf numFmtId="0" fontId="20" fillId="2" borderId="0" xfId="8" applyFont="1" applyFill="1" applyAlignment="1">
      <alignment vertical="center" wrapText="1"/>
    </xf>
    <xf numFmtId="2" fontId="23" fillId="2" borderId="0" xfId="8" applyNumberFormat="1" applyFont="1" applyFill="1" applyAlignment="1">
      <alignment vertical="center"/>
    </xf>
    <xf numFmtId="0" fontId="5" fillId="0" borderId="0" xfId="0" applyFont="1" applyBorder="1" applyAlignment="1" applyProtection="1">
      <alignment horizontal="center" vertical="top"/>
      <protection locked="0"/>
    </xf>
    <xf numFmtId="0" fontId="13" fillId="0" borderId="0" xfId="0" applyFont="1" applyBorder="1" applyAlignment="1" applyProtection="1">
      <alignment horizontal="right" vertical="center" wrapText="1" indent="10"/>
    </xf>
    <xf numFmtId="49" fontId="21" fillId="2" borderId="4" xfId="8" applyNumberFormat="1" applyFont="1" applyFill="1" applyBorder="1" applyAlignment="1">
      <alignment horizontal="center" vertical="center"/>
    </xf>
    <xf numFmtId="49" fontId="21" fillId="2" borderId="8" xfId="8" applyNumberFormat="1" applyFont="1" applyFill="1" applyBorder="1" applyAlignment="1">
      <alignment horizontal="center" vertical="center"/>
    </xf>
    <xf numFmtId="49" fontId="21" fillId="2" borderId="15" xfId="8" applyNumberFormat="1" applyFont="1" applyFill="1" applyBorder="1" applyAlignment="1">
      <alignment horizontal="center" vertical="center"/>
    </xf>
    <xf numFmtId="0" fontId="23" fillId="2" borderId="9" xfId="8" applyFont="1" applyFill="1" applyBorder="1" applyAlignment="1">
      <alignment horizontal="center"/>
    </xf>
    <xf numFmtId="0" fontId="18" fillId="2" borderId="10" xfId="8" applyFill="1" applyBorder="1"/>
    <xf numFmtId="0" fontId="18" fillId="2" borderId="11" xfId="8" applyFill="1" applyBorder="1"/>
    <xf numFmtId="0" fontId="23" fillId="2" borderId="10" xfId="8" applyFont="1" applyFill="1" applyBorder="1" applyAlignment="1">
      <alignment horizontal="center"/>
    </xf>
    <xf numFmtId="0" fontId="23" fillId="2" borderId="11" xfId="8" applyFont="1" applyFill="1" applyBorder="1" applyAlignment="1">
      <alignment horizontal="center"/>
    </xf>
    <xf numFmtId="0" fontId="23" fillId="2" borderId="4" xfId="8" applyFont="1" applyFill="1" applyBorder="1" applyAlignment="1">
      <alignment horizontal="center" textRotation="90" wrapText="1"/>
    </xf>
    <xf numFmtId="0" fontId="23" fillId="2" borderId="8" xfId="8" applyFont="1" applyFill="1" applyBorder="1" applyAlignment="1">
      <alignment horizontal="center" textRotation="90" wrapText="1"/>
    </xf>
    <xf numFmtId="0" fontId="23" fillId="2" borderId="15" xfId="8" applyFont="1" applyFill="1" applyBorder="1" applyAlignment="1">
      <alignment horizontal="center" textRotation="90" wrapText="1"/>
    </xf>
    <xf numFmtId="0" fontId="24" fillId="2" borderId="4" xfId="8" applyFont="1" applyFill="1" applyBorder="1" applyAlignment="1">
      <alignment horizontal="center" vertical="center"/>
    </xf>
    <xf numFmtId="0" fontId="24" fillId="2" borderId="15" xfId="8" applyFont="1" applyFill="1" applyBorder="1" applyAlignment="1">
      <alignment horizontal="center" vertical="center"/>
    </xf>
    <xf numFmtId="0" fontId="25" fillId="2" borderId="4" xfId="8" applyFont="1" applyFill="1" applyBorder="1" applyAlignment="1">
      <alignment horizontal="center" vertical="center" textRotation="90"/>
    </xf>
    <xf numFmtId="0" fontId="23" fillId="2" borderId="15" xfId="8" applyFont="1" applyFill="1" applyBorder="1" applyAlignment="1">
      <alignment horizontal="center" vertical="center"/>
    </xf>
    <xf numFmtId="0" fontId="24" fillId="2" borderId="12" xfId="8" applyFont="1" applyFill="1" applyBorder="1" applyAlignment="1">
      <alignment horizontal="center" vertical="center"/>
    </xf>
    <xf numFmtId="0" fontId="24" fillId="2" borderId="13" xfId="8" applyFont="1" applyFill="1" applyBorder="1" applyAlignment="1">
      <alignment horizontal="center" vertical="center"/>
    </xf>
    <xf numFmtId="0" fontId="24" fillId="2" borderId="14" xfId="8" applyFont="1" applyFill="1" applyBorder="1" applyAlignment="1">
      <alignment horizontal="center" vertical="center"/>
    </xf>
    <xf numFmtId="0" fontId="24" fillId="2" borderId="5" xfId="8" applyFont="1" applyFill="1" applyBorder="1" applyAlignment="1">
      <alignment horizontal="center" vertical="center"/>
    </xf>
    <xf numFmtId="0" fontId="24" fillId="2" borderId="6" xfId="8" applyFont="1" applyFill="1" applyBorder="1" applyAlignment="1">
      <alignment horizontal="center" vertical="center"/>
    </xf>
    <xf numFmtId="0" fontId="24" fillId="2" borderId="7" xfId="8" applyFont="1" applyFill="1" applyBorder="1" applyAlignment="1">
      <alignment horizontal="center" vertical="center"/>
    </xf>
    <xf numFmtId="0" fontId="23" fillId="2" borderId="3" xfId="8" applyFont="1" applyFill="1" applyBorder="1" applyAlignment="1">
      <alignment horizontal="center"/>
    </xf>
    <xf numFmtId="0" fontId="23" fillId="2" borderId="5" xfId="8" applyFont="1" applyFill="1" applyBorder="1" applyAlignment="1">
      <alignment horizontal="center"/>
    </xf>
    <xf numFmtId="0" fontId="23" fillId="2" borderId="6" xfId="8" applyFont="1" applyFill="1" applyBorder="1" applyAlignment="1">
      <alignment horizontal="center"/>
    </xf>
    <xf numFmtId="0" fontId="23" fillId="2" borderId="7" xfId="8" applyFont="1" applyFill="1" applyBorder="1" applyAlignment="1">
      <alignment horizontal="center"/>
    </xf>
    <xf numFmtId="0" fontId="23" fillId="2" borderId="4" xfId="8" applyFont="1" applyFill="1" applyBorder="1" applyAlignment="1">
      <alignment horizontal="center" textRotation="90"/>
    </xf>
    <xf numFmtId="0" fontId="23" fillId="2" borderId="15" xfId="8" applyFont="1" applyFill="1" applyBorder="1" applyAlignment="1">
      <alignment horizontal="center" textRotation="90"/>
    </xf>
    <xf numFmtId="49" fontId="20" fillId="2" borderId="3" xfId="8" applyNumberFormat="1" applyFont="1" applyFill="1" applyBorder="1" applyAlignment="1">
      <alignment horizontal="center" vertical="center" textRotation="90"/>
    </xf>
    <xf numFmtId="49" fontId="22" fillId="2" borderId="4" xfId="8" applyNumberFormat="1" applyFont="1" applyFill="1" applyBorder="1" applyAlignment="1">
      <alignment horizontal="center" vertical="center" textRotation="90"/>
    </xf>
    <xf numFmtId="0" fontId="18" fillId="0" borderId="8" xfId="8" applyBorder="1" applyAlignment="1">
      <alignment horizontal="center" vertical="center" textRotation="90"/>
    </xf>
    <xf numFmtId="0" fontId="23" fillId="2" borderId="4" xfId="8" applyFont="1" applyFill="1" applyBorder="1" applyAlignment="1">
      <alignment horizontal="center" vertical="center"/>
    </xf>
    <xf numFmtId="0" fontId="23" fillId="2" borderId="8" xfId="8" applyFont="1" applyFill="1" applyBorder="1" applyAlignment="1">
      <alignment horizontal="center" vertical="center"/>
    </xf>
  </cellXfs>
  <cellStyles count="9">
    <cellStyle name="Excel Built-in Normal" xfId="7"/>
    <cellStyle name="Měna 2" xfId="6"/>
    <cellStyle name="Normální" xfId="0" builtinId="0"/>
    <cellStyle name="Normální 2" xfId="1"/>
    <cellStyle name="normální 2 2" xfId="4"/>
    <cellStyle name="Normální 3" xfId="2"/>
    <cellStyle name="Normální 4" xfId="3"/>
    <cellStyle name="Normální 5" xfId="5"/>
    <cellStyle name="Normální 6" xfId="8"/>
  </cellStyles>
  <dxfs count="0"/>
  <tableStyles count="0" defaultTableStyle="TableStyleMedium2" defaultPivotStyle="PivotStyleLight16"/>
  <colors>
    <mruColors>
      <color rgb="FFE30613"/>
      <color rgb="FFE532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648689</xdr:colOff>
      <xdr:row>0</xdr:row>
      <xdr:rowOff>45987</xdr:rowOff>
    </xdr:from>
    <xdr:to>
      <xdr:col>2</xdr:col>
      <xdr:colOff>1334490</xdr:colOff>
      <xdr:row>4</xdr:row>
      <xdr:rowOff>2160</xdr:rowOff>
    </xdr:to>
    <xdr:pic>
      <xdr:nvPicPr>
        <xdr:cNvPr id="2" name="Obrázek 5">
          <a:extLst>
            <a:ext uri="{FF2B5EF4-FFF2-40B4-BE49-F238E27FC236}">
              <a16:creationId xmlns:a16="http://schemas.microsoft.com/office/drawing/2014/main" xmlns="" id="{3ACA762D-7F18-4978-BACF-D103D0B54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4499" y="45987"/>
          <a:ext cx="685801" cy="691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unda\Documents\HONZA\00%20HOTOV&#201;\2016\16-3478-01%20VZT%20DM&#352;J%20PARDUBICE\projekt\Rozpo&#269;et%20VZT%20titulk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ni list"/>
      <sheetName val="BKB-SM-5034"/>
      <sheetName val="Pomocny"/>
    </sheetNames>
    <sheetDataSet>
      <sheetData sheetId="0" refreshError="1"/>
      <sheetData sheetId="1" refreshError="1"/>
      <sheetData sheetId="2" refreshError="1">
        <row r="2">
          <cell r="B2" t="str">
            <v>Statutární město Ostrava, Mestský obvod Ostrava-Jih</v>
          </cell>
        </row>
        <row r="5">
          <cell r="B5" t="str">
            <v>15-01-3208</v>
          </cell>
        </row>
        <row r="7">
          <cell r="B7" t="str">
            <v>Rekonstrukce vzduchotechniky ve školní kuchyni při ZŠ Dvorského, Ostrava – Bělský Les
1. Vzduchotechnika</v>
          </cell>
        </row>
        <row r="8">
          <cell r="B8" t="str">
            <v>Specifikace materiálu</v>
          </cell>
        </row>
        <row r="10">
          <cell r="B10" t="str">
            <v>Ing. Petra Stiborova</v>
          </cell>
        </row>
        <row r="11">
          <cell r="B11" t="str">
            <v>Ing. Jan Špunda</v>
          </cell>
        </row>
        <row r="12">
          <cell r="B12" t="str">
            <v>Ing. Aleš Koňařík</v>
          </cell>
        </row>
        <row r="13">
          <cell r="B13">
            <v>42089</v>
          </cell>
        </row>
        <row r="14">
          <cell r="B14" t="str">
            <v>DPS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topLeftCell="A22" zoomScalePageLayoutView="115" workbookViewId="0">
      <selection activeCell="B47" sqref="B47"/>
    </sheetView>
  </sheetViews>
  <sheetFormatPr defaultColWidth="9" defaultRowHeight="15.75" x14ac:dyDescent="0.25"/>
  <cols>
    <col min="1" max="1" width="14.28515625" style="10" customWidth="1"/>
    <col min="2" max="2" width="50.42578125" style="10" customWidth="1"/>
    <col min="3" max="3" width="20.140625" style="10" customWidth="1"/>
    <col min="4" max="16384" width="9" style="10"/>
  </cols>
  <sheetData>
    <row r="1" spans="1:3" ht="14.25" customHeight="1" x14ac:dyDescent="0.25">
      <c r="A1" s="9"/>
      <c r="B1" s="87" t="s">
        <v>1</v>
      </c>
      <c r="C1" s="87"/>
    </row>
    <row r="2" spans="1:3" ht="14.25" customHeight="1" x14ac:dyDescent="0.25">
      <c r="A2" s="11"/>
      <c r="B2" s="87" t="s">
        <v>2</v>
      </c>
      <c r="C2" s="87"/>
    </row>
    <row r="3" spans="1:3" ht="14.25" customHeight="1" x14ac:dyDescent="0.25">
      <c r="A3" s="11"/>
      <c r="B3" s="87" t="s">
        <v>3</v>
      </c>
      <c r="C3" s="87"/>
    </row>
    <row r="4" spans="1:3" s="13" customFormat="1" ht="14.25" customHeight="1" x14ac:dyDescent="0.25">
      <c r="A4" s="12"/>
      <c r="B4" s="87" t="s">
        <v>4</v>
      </c>
      <c r="C4" s="87"/>
    </row>
    <row r="5" spans="1:3" x14ac:dyDescent="0.25">
      <c r="A5" s="14"/>
      <c r="B5" s="15"/>
      <c r="C5" s="16"/>
    </row>
    <row r="6" spans="1:3" x14ac:dyDescent="0.25">
      <c r="A6" s="14"/>
      <c r="B6" s="15"/>
      <c r="C6" s="16"/>
    </row>
    <row r="7" spans="1:3" x14ac:dyDescent="0.25">
      <c r="A7" s="37" t="s">
        <v>12</v>
      </c>
      <c r="B7" s="37"/>
      <c r="C7" s="37"/>
    </row>
    <row r="8" spans="1:3" x14ac:dyDescent="0.25">
      <c r="A8" s="37" t="s">
        <v>11</v>
      </c>
      <c r="B8" s="37"/>
      <c r="C8" s="37"/>
    </row>
    <row r="9" spans="1:3" x14ac:dyDescent="0.25">
      <c r="A9" s="37" t="s">
        <v>10</v>
      </c>
      <c r="B9" s="37"/>
      <c r="C9" s="37"/>
    </row>
    <row r="10" spans="1:3" x14ac:dyDescent="0.25">
      <c r="A10" s="37" t="s">
        <v>7</v>
      </c>
      <c r="B10" s="37"/>
      <c r="C10" s="37"/>
    </row>
    <row r="11" spans="1:3" x14ac:dyDescent="0.25">
      <c r="A11" s="37"/>
      <c r="B11" s="37"/>
      <c r="C11" s="37"/>
    </row>
    <row r="12" spans="1:3" x14ac:dyDescent="0.25">
      <c r="A12" s="37"/>
      <c r="B12" s="37"/>
      <c r="C12" s="37"/>
    </row>
    <row r="13" spans="1:3" x14ac:dyDescent="0.25">
      <c r="A13" s="37" t="s">
        <v>9</v>
      </c>
      <c r="B13" s="37"/>
      <c r="C13" s="37"/>
    </row>
    <row r="14" spans="1:3" x14ac:dyDescent="0.25">
      <c r="A14" s="37" t="s">
        <v>8</v>
      </c>
      <c r="B14" s="37"/>
      <c r="C14" s="37"/>
    </row>
    <row r="15" spans="1:3" x14ac:dyDescent="0.25">
      <c r="A15" s="37" t="s">
        <v>6</v>
      </c>
      <c r="B15" s="37"/>
      <c r="C15" s="37"/>
    </row>
    <row r="16" spans="1:3" x14ac:dyDescent="0.25">
      <c r="A16" s="37" t="s">
        <v>5</v>
      </c>
      <c r="B16" s="37"/>
      <c r="C16" s="37"/>
    </row>
    <row r="17" spans="1:3" ht="31.5" x14ac:dyDescent="0.25">
      <c r="A17" s="86" t="s">
        <v>24</v>
      </c>
      <c r="B17" s="86"/>
      <c r="C17" s="86"/>
    </row>
    <row r="18" spans="1:3" s="6" customFormat="1" x14ac:dyDescent="0.25">
      <c r="A18" s="1"/>
      <c r="B18" s="1"/>
      <c r="C18" s="2"/>
    </row>
    <row r="19" spans="1:3" s="6" customFormat="1" x14ac:dyDescent="0.25">
      <c r="A19" s="3"/>
      <c r="B19" s="1"/>
      <c r="C19" s="2"/>
    </row>
    <row r="20" spans="1:3" s="6" customFormat="1" x14ac:dyDescent="0.25">
      <c r="A20" s="3"/>
      <c r="B20" s="1"/>
      <c r="C20" s="2"/>
    </row>
    <row r="21" spans="1:3" s="6" customFormat="1" x14ac:dyDescent="0.25">
      <c r="A21" s="3"/>
      <c r="B21" s="1"/>
      <c r="C21" s="2"/>
    </row>
    <row r="22" spans="1:3" s="6" customFormat="1" x14ac:dyDescent="0.25">
      <c r="A22" s="3"/>
      <c r="B22" s="1"/>
      <c r="C22" s="2"/>
    </row>
    <row r="23" spans="1:3" s="6" customFormat="1" x14ac:dyDescent="0.25">
      <c r="A23" s="3"/>
      <c r="B23" s="1"/>
      <c r="C23" s="2"/>
    </row>
    <row r="24" spans="1:3" s="6" customFormat="1" x14ac:dyDescent="0.25">
      <c r="A24" s="3"/>
      <c r="B24" s="1"/>
      <c r="C24" s="2"/>
    </row>
    <row r="25" spans="1:3" s="6" customFormat="1" x14ac:dyDescent="0.25">
      <c r="A25" s="3"/>
      <c r="B25" s="1"/>
      <c r="C25" s="2"/>
    </row>
    <row r="26" spans="1:3" s="6" customFormat="1" x14ac:dyDescent="0.25">
      <c r="A26" s="3"/>
      <c r="B26" s="1"/>
      <c r="C26" s="2"/>
    </row>
    <row r="27" spans="1:3" s="6" customFormat="1" x14ac:dyDescent="0.25">
      <c r="A27" s="3"/>
      <c r="B27" s="1"/>
      <c r="C27" s="2"/>
    </row>
    <row r="28" spans="1:3" s="6" customFormat="1" x14ac:dyDescent="0.25">
      <c r="A28" s="3"/>
      <c r="B28" s="1"/>
      <c r="C28" s="2"/>
    </row>
    <row r="29" spans="1:3" s="20" customFormat="1" ht="11.25" x14ac:dyDescent="0.25">
      <c r="A29" s="17"/>
      <c r="B29" s="18"/>
      <c r="C29" s="19"/>
    </row>
    <row r="30" spans="1:3" x14ac:dyDescent="0.25">
      <c r="A30" s="38" t="s">
        <v>13</v>
      </c>
      <c r="B30" s="4" t="s">
        <v>93</v>
      </c>
      <c r="C30" s="9"/>
    </row>
    <row r="31" spans="1:3" s="20" customFormat="1" ht="10.15" customHeight="1" x14ac:dyDescent="0.25">
      <c r="A31" s="21"/>
      <c r="B31" s="22"/>
      <c r="C31" s="23"/>
    </row>
    <row r="32" spans="1:3" ht="42" x14ac:dyDescent="0.25">
      <c r="A32" s="38" t="s">
        <v>22</v>
      </c>
      <c r="B32" s="39" t="s">
        <v>94</v>
      </c>
      <c r="C32" s="24"/>
    </row>
    <row r="33" spans="1:3" s="20" customFormat="1" ht="11.25" x14ac:dyDescent="0.25">
      <c r="A33" s="21"/>
      <c r="B33" s="22"/>
      <c r="C33" s="25"/>
    </row>
    <row r="34" spans="1:3" ht="31.5" x14ac:dyDescent="0.25">
      <c r="A34" s="38" t="s">
        <v>14</v>
      </c>
      <c r="B34" s="4" t="s">
        <v>95</v>
      </c>
      <c r="C34" s="9"/>
    </row>
    <row r="35" spans="1:3" s="20" customFormat="1" ht="11.25" x14ac:dyDescent="0.25">
      <c r="A35" s="21"/>
      <c r="B35" s="22"/>
      <c r="C35" s="23"/>
    </row>
    <row r="36" spans="1:3" s="20" customFormat="1" x14ac:dyDescent="0.25">
      <c r="A36" s="38" t="s">
        <v>15</v>
      </c>
      <c r="B36" s="4" t="s">
        <v>101</v>
      </c>
      <c r="C36" s="9"/>
    </row>
    <row r="37" spans="1:3" s="20" customFormat="1" ht="11.25" x14ac:dyDescent="0.25">
      <c r="A37" s="26"/>
      <c r="B37" s="27"/>
      <c r="C37" s="28"/>
    </row>
    <row r="38" spans="1:3" s="20" customFormat="1" ht="11.25" x14ac:dyDescent="0.25">
      <c r="A38" s="21"/>
      <c r="B38" s="23"/>
      <c r="C38" s="23"/>
    </row>
    <row r="39" spans="1:3" x14ac:dyDescent="0.25">
      <c r="A39" s="36" t="s">
        <v>16</v>
      </c>
      <c r="B39" s="41" t="s">
        <v>23</v>
      </c>
      <c r="C39" s="29"/>
    </row>
    <row r="40" spans="1:3" s="20" customFormat="1" x14ac:dyDescent="0.25">
      <c r="A40" s="36" t="s">
        <v>17</v>
      </c>
      <c r="B40" s="41" t="s">
        <v>96</v>
      </c>
      <c r="C40" s="29"/>
    </row>
    <row r="41" spans="1:3" ht="15.75" customHeight="1" x14ac:dyDescent="0.25">
      <c r="A41" s="36" t="s">
        <v>21</v>
      </c>
      <c r="B41" s="41" t="s">
        <v>97</v>
      </c>
      <c r="C41" s="29"/>
    </row>
    <row r="42" spans="1:3" s="20" customFormat="1" ht="11.25" x14ac:dyDescent="0.25">
      <c r="A42" s="30"/>
      <c r="B42" s="23"/>
      <c r="C42" s="31"/>
    </row>
    <row r="43" spans="1:3" x14ac:dyDescent="0.25">
      <c r="A43" s="36" t="s">
        <v>18</v>
      </c>
      <c r="B43" s="5">
        <v>44835</v>
      </c>
      <c r="C43" s="32"/>
    </row>
    <row r="44" spans="1:3" x14ac:dyDescent="0.25">
      <c r="A44" s="36" t="s">
        <v>19</v>
      </c>
      <c r="B44" s="40">
        <v>2</v>
      </c>
      <c r="C44" s="32"/>
    </row>
    <row r="45" spans="1:3" s="20" customFormat="1" x14ac:dyDescent="0.25">
      <c r="A45" s="36" t="s">
        <v>20</v>
      </c>
      <c r="B45" s="7" t="s">
        <v>98</v>
      </c>
      <c r="C45" s="33"/>
    </row>
    <row r="46" spans="1:3" s="20" customFormat="1" ht="11.25" x14ac:dyDescent="0.2">
      <c r="A46" s="30"/>
      <c r="B46" s="34"/>
      <c r="C46" s="35" t="s">
        <v>0</v>
      </c>
    </row>
    <row r="47" spans="1:3" ht="21" x14ac:dyDescent="0.25">
      <c r="A47" s="36"/>
      <c r="B47" s="36"/>
      <c r="C47" s="8" t="s">
        <v>100</v>
      </c>
    </row>
  </sheetData>
  <sheetProtection insertRows="0" deleteRows="0"/>
  <mergeCells count="5">
    <mergeCell ref="A17:C17"/>
    <mergeCell ref="B1:C1"/>
    <mergeCell ref="B2:C2"/>
    <mergeCell ref="B3:C3"/>
    <mergeCell ref="B4:C4"/>
  </mergeCells>
  <dataValidations count="1">
    <dataValidation type="list" errorStyle="warning" allowBlank="1" showInputMessage="1" showErrorMessage="1" sqref="A17:C17">
      <formula1>$A$7:$A$16</formula1>
    </dataValidation>
  </dataValidations>
  <pageMargins left="0.98425196850393704" right="0.59055118110236227" top="0.47244094488188981" bottom="0.98425196850393704" header="0.51181102362204722" footer="0.51181102362204722"/>
  <pageSetup paperSize="9" orientation="portrait" r:id="rId1"/>
  <headerFooter>
    <oddFooter>&amp;C&amp;12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"/>
  <sheetViews>
    <sheetView topLeftCell="A4" zoomScale="110" zoomScaleNormal="110" workbookViewId="0">
      <selection activeCell="Y9" sqref="Y9"/>
    </sheetView>
  </sheetViews>
  <sheetFormatPr defaultColWidth="9.140625" defaultRowHeight="11.25" x14ac:dyDescent="0.2"/>
  <cols>
    <col min="1" max="1" width="3.7109375" style="54" customWidth="1"/>
    <col min="2" max="2" width="29.85546875" style="43" customWidth="1"/>
    <col min="3" max="3" width="14.85546875" style="43" customWidth="1"/>
    <col min="4" max="4" width="3.42578125" style="43" customWidth="1"/>
    <col min="5" max="5" width="7" style="43" customWidth="1"/>
    <col min="6" max="6" width="3.5703125" style="43" customWidth="1"/>
    <col min="7" max="7" width="4.85546875" style="43" bestFit="1" customWidth="1"/>
    <col min="8" max="8" width="4.28515625" style="43" customWidth="1"/>
    <col min="9" max="9" width="8.7109375" style="43" bestFit="1" customWidth="1"/>
    <col min="10" max="10" width="5.7109375" style="43" customWidth="1"/>
    <col min="11" max="11" width="3.7109375" style="43" customWidth="1"/>
    <col min="12" max="12" width="5.5703125" style="43" customWidth="1"/>
    <col min="13" max="14" width="3.7109375" style="43" customWidth="1"/>
    <col min="15" max="15" width="6.42578125" style="43" customWidth="1"/>
    <col min="16" max="16" width="3.7109375" style="43" customWidth="1"/>
    <col min="17" max="17" width="4.85546875" style="43" customWidth="1"/>
    <col min="18" max="18" width="5" style="43" customWidth="1"/>
    <col min="19" max="19" width="9.42578125" style="43" customWidth="1"/>
    <col min="20" max="20" width="9.85546875" style="43" customWidth="1"/>
    <col min="21" max="21" width="22.85546875" style="43" customWidth="1"/>
    <col min="22" max="24" width="7.7109375" style="43" customWidth="1"/>
    <col min="25" max="25" width="20.28515625" style="43" customWidth="1"/>
    <col min="26" max="16384" width="9.140625" style="43"/>
  </cols>
  <sheetData>
    <row r="1" spans="1:25" ht="11.25" customHeight="1" x14ac:dyDescent="0.2">
      <c r="A1" s="115" t="s">
        <v>25</v>
      </c>
      <c r="B1" s="88" t="s">
        <v>26</v>
      </c>
      <c r="C1" s="88" t="s">
        <v>27</v>
      </c>
      <c r="D1" s="116" t="s">
        <v>28</v>
      </c>
      <c r="E1" s="110" t="s">
        <v>29</v>
      </c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2"/>
      <c r="T1" s="42"/>
      <c r="U1" s="118" t="s">
        <v>30</v>
      </c>
      <c r="Y1" s="88" t="s">
        <v>31</v>
      </c>
    </row>
    <row r="2" spans="1:25" ht="20.25" customHeight="1" x14ac:dyDescent="0.2">
      <c r="A2" s="115"/>
      <c r="B2" s="89"/>
      <c r="C2" s="89"/>
      <c r="D2" s="117"/>
      <c r="E2" s="91" t="s">
        <v>32</v>
      </c>
      <c r="F2" s="92"/>
      <c r="G2" s="92"/>
      <c r="H2" s="92"/>
      <c r="I2" s="92"/>
      <c r="J2" s="92"/>
      <c r="K2" s="92"/>
      <c r="L2" s="92"/>
      <c r="M2" s="92"/>
      <c r="N2" s="93"/>
      <c r="O2" s="91" t="s">
        <v>33</v>
      </c>
      <c r="P2" s="94"/>
      <c r="Q2" s="94"/>
      <c r="R2" s="94"/>
      <c r="S2" s="95"/>
      <c r="T2" s="96" t="s">
        <v>34</v>
      </c>
      <c r="U2" s="119"/>
      <c r="Y2" s="89"/>
    </row>
    <row r="3" spans="1:25" ht="14.25" customHeight="1" x14ac:dyDescent="0.2">
      <c r="A3" s="115"/>
      <c r="B3" s="89"/>
      <c r="C3" s="89"/>
      <c r="D3" s="117"/>
      <c r="E3" s="99" t="s">
        <v>35</v>
      </c>
      <c r="F3" s="101" t="s">
        <v>36</v>
      </c>
      <c r="G3" s="103" t="s">
        <v>37</v>
      </c>
      <c r="H3" s="104"/>
      <c r="I3" s="105"/>
      <c r="J3" s="109" t="s">
        <v>38</v>
      </c>
      <c r="K3" s="109"/>
      <c r="L3" s="109" t="s">
        <v>39</v>
      </c>
      <c r="M3" s="109"/>
      <c r="N3" s="113" t="s">
        <v>40</v>
      </c>
      <c r="O3" s="99" t="s">
        <v>35</v>
      </c>
      <c r="P3" s="101" t="s">
        <v>36</v>
      </c>
      <c r="Q3" s="103" t="s">
        <v>37</v>
      </c>
      <c r="R3" s="104"/>
      <c r="S3" s="105"/>
      <c r="T3" s="97"/>
      <c r="U3" s="119"/>
      <c r="Y3" s="89"/>
    </row>
    <row r="4" spans="1:25" ht="65.25" customHeight="1" x14ac:dyDescent="0.2">
      <c r="A4" s="115"/>
      <c r="B4" s="89"/>
      <c r="C4" s="89"/>
      <c r="D4" s="117"/>
      <c r="E4" s="100"/>
      <c r="F4" s="102"/>
      <c r="G4" s="106"/>
      <c r="H4" s="107"/>
      <c r="I4" s="108"/>
      <c r="J4" s="44" t="s">
        <v>71</v>
      </c>
      <c r="K4" s="44" t="s">
        <v>41</v>
      </c>
      <c r="L4" s="44" t="s">
        <v>42</v>
      </c>
      <c r="M4" s="44" t="s">
        <v>41</v>
      </c>
      <c r="N4" s="114"/>
      <c r="O4" s="100"/>
      <c r="P4" s="102"/>
      <c r="Q4" s="106"/>
      <c r="R4" s="107"/>
      <c r="S4" s="108"/>
      <c r="T4" s="98"/>
      <c r="U4" s="119"/>
      <c r="V4" s="45" t="s">
        <v>43</v>
      </c>
      <c r="W4" s="45" t="s">
        <v>44</v>
      </c>
      <c r="X4" s="45" t="s">
        <v>45</v>
      </c>
      <c r="Y4" s="89"/>
    </row>
    <row r="5" spans="1:25" ht="20.25" customHeight="1" x14ac:dyDescent="0.2">
      <c r="A5" s="115"/>
      <c r="B5" s="90"/>
      <c r="C5" s="90"/>
      <c r="D5" s="46" t="s">
        <v>46</v>
      </c>
      <c r="E5" s="46" t="s">
        <v>47</v>
      </c>
      <c r="F5" s="46" t="s">
        <v>48</v>
      </c>
      <c r="G5" s="46" t="s">
        <v>49</v>
      </c>
      <c r="H5" s="46" t="s">
        <v>35</v>
      </c>
      <c r="I5" s="46" t="s">
        <v>50</v>
      </c>
      <c r="J5" s="46" t="s">
        <v>49</v>
      </c>
      <c r="K5" s="46" t="s">
        <v>51</v>
      </c>
      <c r="L5" s="46" t="s">
        <v>49</v>
      </c>
      <c r="M5" s="46" t="s">
        <v>51</v>
      </c>
      <c r="N5" s="46" t="s">
        <v>52</v>
      </c>
      <c r="O5" s="46" t="s">
        <v>47</v>
      </c>
      <c r="P5" s="46" t="s">
        <v>48</v>
      </c>
      <c r="Q5" s="46" t="s">
        <v>49</v>
      </c>
      <c r="R5" s="46" t="s">
        <v>35</v>
      </c>
      <c r="S5" s="46" t="s">
        <v>50</v>
      </c>
      <c r="T5" s="46" t="s">
        <v>52</v>
      </c>
      <c r="U5" s="102"/>
      <c r="Y5" s="90"/>
    </row>
    <row r="6" spans="1:25" s="48" customFormat="1" x14ac:dyDescent="0.2">
      <c r="A6" s="47"/>
      <c r="E6" s="49"/>
      <c r="F6" s="50"/>
      <c r="G6" s="51"/>
      <c r="H6" s="50"/>
      <c r="I6" s="50"/>
      <c r="J6" s="52"/>
      <c r="K6" s="50"/>
      <c r="L6" s="50"/>
      <c r="M6" s="52"/>
      <c r="N6" s="50"/>
      <c r="O6" s="49"/>
      <c r="P6" s="50"/>
      <c r="Q6" s="53"/>
      <c r="R6" s="50"/>
      <c r="S6" s="50"/>
      <c r="T6" s="50"/>
      <c r="U6" s="56"/>
      <c r="V6" s="53"/>
    </row>
    <row r="7" spans="1:25" s="48" customFormat="1" x14ac:dyDescent="0.2">
      <c r="A7" s="57" t="s">
        <v>53</v>
      </c>
      <c r="B7" s="58" t="s">
        <v>69</v>
      </c>
      <c r="C7" s="58" t="s">
        <v>70</v>
      </c>
      <c r="D7" s="59">
        <v>2</v>
      </c>
      <c r="E7" s="60">
        <v>24800</v>
      </c>
      <c r="F7" s="61">
        <v>550</v>
      </c>
      <c r="G7" s="62">
        <v>11</v>
      </c>
      <c r="H7" s="61">
        <v>400</v>
      </c>
      <c r="I7" s="63"/>
      <c r="J7" s="62">
        <v>76</v>
      </c>
      <c r="K7" s="64"/>
      <c r="L7" s="64">
        <v>127</v>
      </c>
      <c r="M7" s="65"/>
      <c r="N7" s="61" t="s">
        <v>55</v>
      </c>
      <c r="O7" s="60">
        <v>24800</v>
      </c>
      <c r="P7" s="61">
        <v>550</v>
      </c>
      <c r="Q7" s="62">
        <v>11</v>
      </c>
      <c r="R7" s="61">
        <v>400</v>
      </c>
      <c r="S7" s="66"/>
      <c r="T7" s="60">
        <v>5369</v>
      </c>
      <c r="U7" s="58" t="s">
        <v>73</v>
      </c>
      <c r="V7" s="67">
        <f t="shared" ref="V7:V10" si="0">(G7+Q7)*D7</f>
        <v>44</v>
      </c>
      <c r="W7" s="59">
        <f t="shared" ref="W7:W10" si="1">J7*D7</f>
        <v>152</v>
      </c>
      <c r="X7" s="59">
        <f>L7*D7</f>
        <v>254</v>
      </c>
      <c r="Y7" s="68" t="s">
        <v>92</v>
      </c>
    </row>
    <row r="8" spans="1:25" s="48" customFormat="1" ht="22.5" x14ac:dyDescent="0.2">
      <c r="A8" s="57" t="s">
        <v>54</v>
      </c>
      <c r="B8" s="58" t="s">
        <v>99</v>
      </c>
      <c r="C8" s="58" t="s">
        <v>63</v>
      </c>
      <c r="D8" s="59">
        <v>2</v>
      </c>
      <c r="E8" s="60"/>
      <c r="F8" s="61"/>
      <c r="G8" s="59"/>
      <c r="H8" s="59"/>
      <c r="I8" s="61"/>
      <c r="J8" s="65"/>
      <c r="K8" s="64"/>
      <c r="L8" s="65"/>
      <c r="M8" s="65"/>
      <c r="N8" s="61" t="s">
        <v>55</v>
      </c>
      <c r="O8" s="60"/>
      <c r="P8" s="61"/>
      <c r="Q8" s="62">
        <v>1.6</v>
      </c>
      <c r="R8" s="61">
        <v>230</v>
      </c>
      <c r="S8" s="69" t="s">
        <v>64</v>
      </c>
      <c r="T8" s="61"/>
      <c r="U8" s="58" t="s">
        <v>65</v>
      </c>
      <c r="V8" s="67">
        <f t="shared" si="0"/>
        <v>3.2</v>
      </c>
      <c r="W8" s="59">
        <f t="shared" si="1"/>
        <v>0</v>
      </c>
      <c r="X8" s="59">
        <f t="shared" ref="X8" si="2">L8*D8</f>
        <v>0</v>
      </c>
      <c r="Y8" s="68" t="s">
        <v>66</v>
      </c>
    </row>
    <row r="9" spans="1:25" s="48" customFormat="1" ht="22.5" x14ac:dyDescent="0.2">
      <c r="A9" s="57" t="s">
        <v>102</v>
      </c>
      <c r="B9" s="58" t="s">
        <v>103</v>
      </c>
      <c r="C9" s="58" t="s">
        <v>104</v>
      </c>
      <c r="D9" s="59">
        <v>5</v>
      </c>
      <c r="E9" s="60"/>
      <c r="F9" s="61"/>
      <c r="G9" s="62"/>
      <c r="H9" s="61"/>
      <c r="I9" s="63"/>
      <c r="J9" s="62"/>
      <c r="K9" s="64"/>
      <c r="L9" s="64"/>
      <c r="M9" s="65"/>
      <c r="N9" s="61"/>
      <c r="O9" s="60">
        <v>5000</v>
      </c>
      <c r="P9" s="61"/>
      <c r="Q9" s="62">
        <v>1.1000000000000001</v>
      </c>
      <c r="R9" s="61">
        <v>400</v>
      </c>
      <c r="S9" s="66"/>
      <c r="T9" s="60"/>
      <c r="U9" s="58" t="s">
        <v>76</v>
      </c>
      <c r="V9" s="67">
        <f t="shared" si="0"/>
        <v>5.5</v>
      </c>
      <c r="W9" s="59">
        <f t="shared" si="1"/>
        <v>0</v>
      </c>
      <c r="X9" s="59">
        <f>L9*D9</f>
        <v>0</v>
      </c>
      <c r="Y9" s="68" t="s">
        <v>105</v>
      </c>
    </row>
    <row r="10" spans="1:25" s="48" customFormat="1" ht="22.5" x14ac:dyDescent="0.2">
      <c r="A10" s="57" t="s">
        <v>56</v>
      </c>
      <c r="B10" s="58" t="s">
        <v>77</v>
      </c>
      <c r="C10" s="58" t="s">
        <v>81</v>
      </c>
      <c r="D10" s="59">
        <v>1</v>
      </c>
      <c r="E10" s="70">
        <v>28000</v>
      </c>
      <c r="F10" s="61"/>
      <c r="G10" s="62">
        <v>15</v>
      </c>
      <c r="H10" s="61">
        <v>400</v>
      </c>
      <c r="I10" s="63"/>
      <c r="J10" s="62">
        <v>294</v>
      </c>
      <c r="K10" s="64"/>
      <c r="L10" s="64">
        <v>101</v>
      </c>
      <c r="M10" s="65"/>
      <c r="N10" s="61"/>
      <c r="O10" s="70">
        <v>28000</v>
      </c>
      <c r="P10" s="61"/>
      <c r="Q10" s="62">
        <v>7.5</v>
      </c>
      <c r="R10" s="61">
        <v>400</v>
      </c>
      <c r="S10" s="66"/>
      <c r="T10" s="60"/>
      <c r="U10" s="58" t="s">
        <v>79</v>
      </c>
      <c r="V10" s="67">
        <f t="shared" si="0"/>
        <v>22.5</v>
      </c>
      <c r="W10" s="59">
        <f t="shared" si="1"/>
        <v>294</v>
      </c>
      <c r="X10" s="65">
        <f t="shared" ref="X10:X18" si="3">L10*D10</f>
        <v>101</v>
      </c>
      <c r="Y10" s="68"/>
    </row>
    <row r="11" spans="1:25" s="48" customFormat="1" ht="22.5" x14ac:dyDescent="0.2">
      <c r="A11" s="57" t="s">
        <v>57</v>
      </c>
      <c r="B11" s="58" t="s">
        <v>78</v>
      </c>
      <c r="C11" s="58" t="s">
        <v>81</v>
      </c>
      <c r="D11" s="59">
        <v>1</v>
      </c>
      <c r="E11" s="70">
        <v>14000</v>
      </c>
      <c r="F11" s="61"/>
      <c r="G11" s="62">
        <v>7.5</v>
      </c>
      <c r="H11" s="61">
        <v>400</v>
      </c>
      <c r="I11" s="63"/>
      <c r="J11" s="62">
        <v>156</v>
      </c>
      <c r="K11" s="64"/>
      <c r="L11" s="64">
        <v>71</v>
      </c>
      <c r="M11" s="65"/>
      <c r="N11" s="61"/>
      <c r="O11" s="70">
        <v>15000</v>
      </c>
      <c r="P11" s="61"/>
      <c r="Q11" s="62">
        <v>4</v>
      </c>
      <c r="R11" s="61">
        <v>400</v>
      </c>
      <c r="S11" s="66"/>
      <c r="T11" s="60"/>
      <c r="U11" s="58" t="s">
        <v>79</v>
      </c>
      <c r="V11" s="67">
        <f t="shared" ref="V11" si="4">(G11+Q11)*D11</f>
        <v>11.5</v>
      </c>
      <c r="W11" s="59">
        <f t="shared" ref="W11" si="5">J11*D11</f>
        <v>156</v>
      </c>
      <c r="X11" s="65">
        <f t="shared" si="3"/>
        <v>71</v>
      </c>
      <c r="Y11" s="68"/>
    </row>
    <row r="12" spans="1:25" s="48" customFormat="1" ht="22.5" x14ac:dyDescent="0.2">
      <c r="A12" s="57" t="s">
        <v>58</v>
      </c>
      <c r="B12" s="58" t="s">
        <v>80</v>
      </c>
      <c r="C12" s="58" t="s">
        <v>81</v>
      </c>
      <c r="D12" s="59">
        <v>1</v>
      </c>
      <c r="E12" s="70">
        <v>12000</v>
      </c>
      <c r="F12" s="61"/>
      <c r="G12" s="62">
        <v>5.5</v>
      </c>
      <c r="H12" s="61">
        <v>400</v>
      </c>
      <c r="I12" s="63"/>
      <c r="J12" s="62">
        <v>134</v>
      </c>
      <c r="K12" s="64"/>
      <c r="L12" s="64">
        <v>62</v>
      </c>
      <c r="M12" s="65"/>
      <c r="N12" s="61"/>
      <c r="O12" s="70">
        <v>12000</v>
      </c>
      <c r="P12" s="61"/>
      <c r="Q12" s="62">
        <v>4</v>
      </c>
      <c r="R12" s="61">
        <v>400</v>
      </c>
      <c r="S12" s="66"/>
      <c r="T12" s="60"/>
      <c r="U12" s="58" t="s">
        <v>79</v>
      </c>
      <c r="V12" s="67">
        <f t="shared" ref="V12" si="6">(G12+Q12)*D12</f>
        <v>9.5</v>
      </c>
      <c r="W12" s="59">
        <f t="shared" ref="W12" si="7">J12*D12</f>
        <v>134</v>
      </c>
      <c r="X12" s="65">
        <f t="shared" si="3"/>
        <v>62</v>
      </c>
      <c r="Y12" s="68"/>
    </row>
    <row r="13" spans="1:25" s="48" customFormat="1" ht="22.5" x14ac:dyDescent="0.2">
      <c r="A13" s="57" t="s">
        <v>59</v>
      </c>
      <c r="B13" s="58" t="s">
        <v>82</v>
      </c>
      <c r="C13" s="58" t="s">
        <v>81</v>
      </c>
      <c r="D13" s="59">
        <v>1</v>
      </c>
      <c r="E13" s="70">
        <v>16000</v>
      </c>
      <c r="F13" s="61"/>
      <c r="G13" s="62">
        <v>7.5</v>
      </c>
      <c r="H13" s="61">
        <v>400</v>
      </c>
      <c r="I13" s="63"/>
      <c r="J13" s="62">
        <v>178</v>
      </c>
      <c r="K13" s="64"/>
      <c r="L13" s="64">
        <v>79</v>
      </c>
      <c r="M13" s="65"/>
      <c r="N13" s="61"/>
      <c r="O13" s="70">
        <v>17300</v>
      </c>
      <c r="P13" s="61"/>
      <c r="Q13" s="62">
        <v>5.5</v>
      </c>
      <c r="R13" s="61">
        <v>400</v>
      </c>
      <c r="S13" s="66"/>
      <c r="T13" s="60"/>
      <c r="U13" s="58" t="s">
        <v>79</v>
      </c>
      <c r="V13" s="67">
        <f t="shared" ref="V13" si="8">(G13+Q13)*D13</f>
        <v>13</v>
      </c>
      <c r="W13" s="59">
        <f t="shared" ref="W13" si="9">J13*D13</f>
        <v>178</v>
      </c>
      <c r="X13" s="65">
        <f t="shared" si="3"/>
        <v>79</v>
      </c>
      <c r="Y13" s="68"/>
    </row>
    <row r="14" spans="1:25" s="48" customFormat="1" x14ac:dyDescent="0.2">
      <c r="A14" s="57" t="s">
        <v>60</v>
      </c>
      <c r="B14" s="58" t="s">
        <v>83</v>
      </c>
      <c r="C14" s="58"/>
      <c r="D14" s="59"/>
      <c r="E14" s="60"/>
      <c r="F14" s="59"/>
      <c r="G14" s="59"/>
      <c r="H14" s="59"/>
      <c r="I14" s="59"/>
      <c r="J14" s="62"/>
      <c r="K14" s="59"/>
      <c r="L14" s="59"/>
      <c r="M14" s="59"/>
      <c r="N14" s="61"/>
      <c r="O14" s="60"/>
      <c r="P14" s="59"/>
      <c r="Q14" s="62"/>
      <c r="R14" s="59"/>
      <c r="S14" s="59"/>
      <c r="T14" s="59"/>
      <c r="U14" s="82"/>
      <c r="V14" s="67">
        <f>(G14+Q14)*D14</f>
        <v>0</v>
      </c>
      <c r="W14" s="59">
        <f>J14*D14</f>
        <v>0</v>
      </c>
      <c r="X14" s="59">
        <f t="shared" si="3"/>
        <v>0</v>
      </c>
      <c r="Y14" s="68"/>
    </row>
    <row r="15" spans="1:25" s="48" customFormat="1" x14ac:dyDescent="0.2">
      <c r="A15" s="57" t="s">
        <v>61</v>
      </c>
      <c r="B15" s="58" t="s">
        <v>84</v>
      </c>
      <c r="C15" s="58" t="s">
        <v>90</v>
      </c>
      <c r="D15" s="59">
        <v>1</v>
      </c>
      <c r="E15" s="70">
        <v>2925</v>
      </c>
      <c r="F15" s="61"/>
      <c r="G15" s="62">
        <v>1.1000000000000001</v>
      </c>
      <c r="H15" s="61">
        <v>400</v>
      </c>
      <c r="I15" s="63"/>
      <c r="J15" s="62">
        <v>36</v>
      </c>
      <c r="K15" s="64"/>
      <c r="L15" s="64"/>
      <c r="M15" s="65"/>
      <c r="N15" s="61"/>
      <c r="O15" s="70"/>
      <c r="P15" s="61"/>
      <c r="Q15" s="62"/>
      <c r="R15" s="61"/>
      <c r="S15" s="66"/>
      <c r="T15" s="60"/>
      <c r="U15" s="58" t="s">
        <v>79</v>
      </c>
      <c r="V15" s="67">
        <f t="shared" ref="V15" si="10">(G15+Q15)*D15</f>
        <v>1.1000000000000001</v>
      </c>
      <c r="W15" s="59">
        <f t="shared" ref="W15" si="11">J15*D15</f>
        <v>36</v>
      </c>
      <c r="X15" s="65">
        <f t="shared" si="3"/>
        <v>0</v>
      </c>
      <c r="Y15" s="68"/>
    </row>
    <row r="16" spans="1:25" s="48" customFormat="1" x14ac:dyDescent="0.2">
      <c r="A16" s="57" t="s">
        <v>62</v>
      </c>
      <c r="B16" s="58" t="s">
        <v>85</v>
      </c>
      <c r="C16" s="58" t="s">
        <v>90</v>
      </c>
      <c r="D16" s="59">
        <v>1</v>
      </c>
      <c r="E16" s="70">
        <v>2925</v>
      </c>
      <c r="F16" s="61"/>
      <c r="G16" s="62">
        <v>1.1000000000000001</v>
      </c>
      <c r="H16" s="61">
        <v>400</v>
      </c>
      <c r="I16" s="63"/>
      <c r="J16" s="62">
        <v>36</v>
      </c>
      <c r="K16" s="64"/>
      <c r="L16" s="64"/>
      <c r="M16" s="65"/>
      <c r="N16" s="61"/>
      <c r="O16" s="70"/>
      <c r="P16" s="61"/>
      <c r="Q16" s="62"/>
      <c r="R16" s="61"/>
      <c r="S16" s="66"/>
      <c r="T16" s="60"/>
      <c r="U16" s="58" t="s">
        <v>79</v>
      </c>
      <c r="V16" s="67">
        <f t="shared" ref="V16:V17" si="12">(G16+Q16)*D16</f>
        <v>1.1000000000000001</v>
      </c>
      <c r="W16" s="59">
        <f t="shared" ref="W16:W17" si="13">J16*D16</f>
        <v>36</v>
      </c>
      <c r="X16" s="65">
        <f t="shared" si="3"/>
        <v>0</v>
      </c>
      <c r="Y16" s="68"/>
    </row>
    <row r="17" spans="1:25" s="48" customFormat="1" ht="22.5" x14ac:dyDescent="0.2">
      <c r="A17" s="57" t="s">
        <v>67</v>
      </c>
      <c r="B17" s="58" t="s">
        <v>89</v>
      </c>
      <c r="C17" s="58" t="s">
        <v>91</v>
      </c>
      <c r="D17" s="59">
        <v>1</v>
      </c>
      <c r="E17" s="70"/>
      <c r="F17" s="61"/>
      <c r="G17" s="62"/>
      <c r="H17" s="61"/>
      <c r="I17" s="63"/>
      <c r="J17" s="62"/>
      <c r="K17" s="64"/>
      <c r="L17" s="64"/>
      <c r="M17" s="65"/>
      <c r="N17" s="61"/>
      <c r="O17" s="70">
        <v>3000</v>
      </c>
      <c r="P17" s="61"/>
      <c r="Q17" s="62">
        <v>1.1000000000000001</v>
      </c>
      <c r="R17" s="61">
        <v>400</v>
      </c>
      <c r="S17" s="66"/>
      <c r="T17" s="60"/>
      <c r="U17" s="58" t="s">
        <v>79</v>
      </c>
      <c r="V17" s="67">
        <f t="shared" si="12"/>
        <v>1.1000000000000001</v>
      </c>
      <c r="W17" s="59">
        <f t="shared" si="13"/>
        <v>0</v>
      </c>
      <c r="X17" s="65">
        <f t="shared" si="3"/>
        <v>0</v>
      </c>
      <c r="Y17" s="68"/>
    </row>
    <row r="18" spans="1:25" s="48" customFormat="1" ht="22.5" x14ac:dyDescent="0.2">
      <c r="A18" s="57" t="s">
        <v>68</v>
      </c>
      <c r="B18" s="58" t="s">
        <v>89</v>
      </c>
      <c r="C18" s="58" t="s">
        <v>91</v>
      </c>
      <c r="D18" s="59">
        <v>1</v>
      </c>
      <c r="E18" s="70"/>
      <c r="F18" s="61"/>
      <c r="G18" s="62"/>
      <c r="H18" s="61"/>
      <c r="I18" s="63"/>
      <c r="J18" s="62"/>
      <c r="K18" s="64"/>
      <c r="L18" s="64"/>
      <c r="M18" s="65"/>
      <c r="N18" s="61"/>
      <c r="O18" s="70">
        <v>2150</v>
      </c>
      <c r="P18" s="61"/>
      <c r="Q18" s="62">
        <v>0.75</v>
      </c>
      <c r="R18" s="61">
        <v>400</v>
      </c>
      <c r="S18" s="66"/>
      <c r="T18" s="60"/>
      <c r="U18" s="58" t="s">
        <v>79</v>
      </c>
      <c r="V18" s="67">
        <f t="shared" ref="V18" si="14">(G18+Q18)*D18</f>
        <v>0.75</v>
      </c>
      <c r="W18" s="59">
        <f t="shared" ref="W18" si="15">J18*D18</f>
        <v>0</v>
      </c>
      <c r="X18" s="65">
        <f t="shared" si="3"/>
        <v>0</v>
      </c>
      <c r="Y18" s="68"/>
    </row>
    <row r="19" spans="1:25" s="48" customFormat="1" x14ac:dyDescent="0.2">
      <c r="A19" s="57"/>
      <c r="B19" s="58"/>
      <c r="C19" s="58"/>
      <c r="D19" s="59"/>
      <c r="E19" s="60"/>
      <c r="F19" s="61"/>
      <c r="G19" s="59"/>
      <c r="H19" s="59"/>
      <c r="I19" s="61"/>
      <c r="J19" s="65"/>
      <c r="K19" s="64"/>
      <c r="L19" s="65"/>
      <c r="M19" s="65"/>
      <c r="N19" s="61"/>
      <c r="O19" s="60"/>
      <c r="P19" s="61"/>
      <c r="Q19" s="62"/>
      <c r="R19" s="61"/>
      <c r="S19" s="61"/>
      <c r="T19" s="61"/>
      <c r="U19" s="58"/>
      <c r="V19" s="67"/>
      <c r="W19" s="59"/>
      <c r="X19" s="59"/>
      <c r="Y19" s="68"/>
    </row>
    <row r="20" spans="1:25" s="55" customFormat="1" ht="12.75" x14ac:dyDescent="0.2">
      <c r="A20" s="73"/>
      <c r="B20" s="74"/>
      <c r="C20" s="75"/>
      <c r="D20" s="76"/>
      <c r="E20" s="77"/>
      <c r="F20" s="77"/>
      <c r="G20" s="78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9"/>
      <c r="U20" s="83"/>
      <c r="V20" s="85">
        <f>SUM(V7:V19)</f>
        <v>113.24999999999999</v>
      </c>
      <c r="W20" s="85">
        <f>SUM(W7:W19)</f>
        <v>986</v>
      </c>
      <c r="X20" s="85">
        <f>SUM(X7:X19)</f>
        <v>567</v>
      </c>
      <c r="Y20" s="80"/>
    </row>
    <row r="21" spans="1:25" x14ac:dyDescent="0.2">
      <c r="A21" s="57"/>
      <c r="B21" s="84" t="s">
        <v>72</v>
      </c>
      <c r="C21" s="58"/>
      <c r="D21" s="59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81"/>
      <c r="U21" s="71"/>
      <c r="V21" s="67"/>
      <c r="W21" s="72"/>
      <c r="X21" s="72"/>
      <c r="Y21" s="59"/>
    </row>
    <row r="22" spans="1:25" s="48" customFormat="1" x14ac:dyDescent="0.2">
      <c r="A22" s="57" t="s">
        <v>53</v>
      </c>
      <c r="B22" s="58" t="s">
        <v>69</v>
      </c>
      <c r="C22" s="58" t="s">
        <v>70</v>
      </c>
      <c r="D22" s="59">
        <v>2</v>
      </c>
      <c r="E22" s="60">
        <v>30000</v>
      </c>
      <c r="F22" s="61"/>
      <c r="G22" s="62">
        <v>11</v>
      </c>
      <c r="H22" s="61">
        <v>400</v>
      </c>
      <c r="I22" s="63"/>
      <c r="J22" s="62">
        <v>314</v>
      </c>
      <c r="K22" s="64"/>
      <c r="L22" s="64">
        <v>107</v>
      </c>
      <c r="M22" s="65"/>
      <c r="N22" s="61"/>
      <c r="O22" s="60"/>
      <c r="P22" s="61"/>
      <c r="Q22" s="62"/>
      <c r="R22" s="61"/>
      <c r="S22" s="66"/>
      <c r="T22" s="60"/>
      <c r="U22" s="58" t="s">
        <v>75</v>
      </c>
      <c r="V22" s="67">
        <f t="shared" ref="V22:V23" si="16">(G22+Q22)*D22</f>
        <v>22</v>
      </c>
      <c r="W22" s="59">
        <f t="shared" ref="W22:W23" si="17">J22*D22</f>
        <v>628</v>
      </c>
      <c r="X22" s="59">
        <f>L22*D22</f>
        <v>214</v>
      </c>
      <c r="Y22" s="68"/>
    </row>
    <row r="23" spans="1:25" s="48" customFormat="1" x14ac:dyDescent="0.2">
      <c r="A23" s="57"/>
      <c r="B23" s="58" t="s">
        <v>69</v>
      </c>
      <c r="C23" s="58" t="s">
        <v>74</v>
      </c>
      <c r="D23" s="59">
        <v>3</v>
      </c>
      <c r="E23" s="60"/>
      <c r="F23" s="61"/>
      <c r="G23" s="62"/>
      <c r="H23" s="61"/>
      <c r="I23" s="63"/>
      <c r="J23" s="62"/>
      <c r="K23" s="64"/>
      <c r="L23" s="64"/>
      <c r="M23" s="65"/>
      <c r="N23" s="61"/>
      <c r="O23" s="60">
        <v>21000</v>
      </c>
      <c r="P23" s="61"/>
      <c r="Q23" s="62">
        <v>4</v>
      </c>
      <c r="R23" s="61">
        <v>400</v>
      </c>
      <c r="S23" s="66"/>
      <c r="T23" s="60"/>
      <c r="U23" s="58" t="s">
        <v>76</v>
      </c>
      <c r="V23" s="67">
        <f t="shared" si="16"/>
        <v>12</v>
      </c>
      <c r="W23" s="59">
        <f t="shared" si="17"/>
        <v>0</v>
      </c>
      <c r="X23" s="59">
        <f>L23*D23</f>
        <v>0</v>
      </c>
      <c r="Y23" s="68"/>
    </row>
    <row r="24" spans="1:25" s="48" customFormat="1" x14ac:dyDescent="0.2">
      <c r="A24" s="57" t="s">
        <v>60</v>
      </c>
      <c r="B24" s="58" t="s">
        <v>86</v>
      </c>
      <c r="C24" s="58" t="s">
        <v>70</v>
      </c>
      <c r="D24" s="59">
        <v>1</v>
      </c>
      <c r="E24" s="60">
        <v>23000</v>
      </c>
      <c r="F24" s="61"/>
      <c r="G24" s="62">
        <v>7.5</v>
      </c>
      <c r="H24" s="61">
        <v>400</v>
      </c>
      <c r="I24" s="63"/>
      <c r="J24" s="62">
        <v>226</v>
      </c>
      <c r="K24" s="64"/>
      <c r="L24" s="64">
        <v>114</v>
      </c>
      <c r="M24" s="65"/>
      <c r="N24" s="61"/>
      <c r="O24" s="60"/>
      <c r="P24" s="61"/>
      <c r="Q24" s="62"/>
      <c r="R24" s="61"/>
      <c r="S24" s="66"/>
      <c r="T24" s="60"/>
      <c r="U24" s="58" t="s">
        <v>87</v>
      </c>
      <c r="V24" s="67">
        <f t="shared" ref="V24:V25" si="18">(G24+Q24)*D24</f>
        <v>7.5</v>
      </c>
      <c r="W24" s="59">
        <f t="shared" ref="W24:W25" si="19">J24*D24</f>
        <v>226</v>
      </c>
      <c r="X24" s="59">
        <f>L24*D24</f>
        <v>114</v>
      </c>
      <c r="Y24" s="68"/>
    </row>
    <row r="25" spans="1:25" s="48" customFormat="1" ht="22.5" x14ac:dyDescent="0.2">
      <c r="A25" s="57"/>
      <c r="B25" s="58" t="s">
        <v>86</v>
      </c>
      <c r="C25" s="58" t="s">
        <v>88</v>
      </c>
      <c r="D25" s="59">
        <v>1</v>
      </c>
      <c r="E25" s="60"/>
      <c r="F25" s="61"/>
      <c r="G25" s="62"/>
      <c r="H25" s="61"/>
      <c r="I25" s="63"/>
      <c r="J25" s="62"/>
      <c r="K25" s="64"/>
      <c r="L25" s="64"/>
      <c r="M25" s="65"/>
      <c r="N25" s="61"/>
      <c r="O25" s="60">
        <v>7900</v>
      </c>
      <c r="P25" s="61"/>
      <c r="Q25" s="62">
        <v>0.35</v>
      </c>
      <c r="R25" s="61">
        <v>400</v>
      </c>
      <c r="S25" s="66"/>
      <c r="T25" s="60"/>
      <c r="U25" s="58" t="s">
        <v>76</v>
      </c>
      <c r="V25" s="67">
        <f t="shared" si="18"/>
        <v>0.35</v>
      </c>
      <c r="W25" s="59">
        <f t="shared" si="19"/>
        <v>0</v>
      </c>
      <c r="X25" s="59">
        <f>L25*D25</f>
        <v>0</v>
      </c>
      <c r="Y25" s="68"/>
    </row>
    <row r="26" spans="1:25" x14ac:dyDescent="0.2">
      <c r="A26" s="57"/>
      <c r="B26" s="59"/>
      <c r="C26" s="59"/>
      <c r="D26" s="59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81"/>
      <c r="U26" s="72"/>
      <c r="V26" s="72"/>
      <c r="W26" s="72"/>
      <c r="X26" s="72"/>
      <c r="Y26" s="59"/>
    </row>
    <row r="27" spans="1:25" s="55" customFormat="1" ht="12.75" x14ac:dyDescent="0.2">
      <c r="A27" s="73"/>
      <c r="B27" s="74"/>
      <c r="C27" s="75"/>
      <c r="D27" s="76"/>
      <c r="E27" s="77"/>
      <c r="F27" s="77"/>
      <c r="G27" s="78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9"/>
      <c r="U27" s="83"/>
      <c r="V27" s="85">
        <f>SUM(V22:V26)</f>
        <v>41.85</v>
      </c>
      <c r="W27" s="85">
        <f>SUM(W22:W26)</f>
        <v>854</v>
      </c>
      <c r="X27" s="85">
        <f>SUM(X22:X26)</f>
        <v>328</v>
      </c>
      <c r="Y27" s="80"/>
    </row>
    <row r="28" spans="1:25" x14ac:dyDescent="0.2"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Y28" s="48"/>
    </row>
    <row r="29" spans="1:25" x14ac:dyDescent="0.2"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Y29" s="48"/>
    </row>
  </sheetData>
  <mergeCells count="19">
    <mergeCell ref="A1:A5"/>
    <mergeCell ref="B1:B5"/>
    <mergeCell ref="C1:C5"/>
    <mergeCell ref="D1:D4"/>
    <mergeCell ref="U1:U5"/>
    <mergeCell ref="Y1:Y5"/>
    <mergeCell ref="E2:N2"/>
    <mergeCell ref="O2:S2"/>
    <mergeCell ref="T2:T4"/>
    <mergeCell ref="E3:E4"/>
    <mergeCell ref="F3:F4"/>
    <mergeCell ref="G3:I4"/>
    <mergeCell ref="J3:K3"/>
    <mergeCell ref="L3:M3"/>
    <mergeCell ref="E1:S1"/>
    <mergeCell ref="N3:N4"/>
    <mergeCell ref="O3:O4"/>
    <mergeCell ref="P3:P4"/>
    <mergeCell ref="Q3:S4"/>
  </mergeCells>
  <printOptions horizontalCentered="1" verticalCentered="1" gridLines="1"/>
  <pageMargins left="0.23622047244094491" right="0.23622047244094491" top="0.74803149606299213" bottom="0.74803149606299213" header="0.31496062992125984" footer="0.31496062992125984"/>
  <pageSetup paperSize="8" orientation="landscape" r:id="rId1"/>
  <headerFooter alignWithMargins="0">
    <oddHeader>&amp;LD.1.4.2 SEZNAM STROJŮ A ZAŘÍZENÍ
&amp;RBKB-SM-7248</oddHeader>
    <oddFooter>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Titulní</vt:lpstr>
      <vt:lpstr>SM-7248</vt:lpstr>
      <vt:lpstr>'SM-7248'!Názvy_tisku</vt:lpstr>
      <vt:lpstr>'SM-7248'!Oblast_tisku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</dc:creator>
  <cp:lastModifiedBy>Spunda</cp:lastModifiedBy>
  <cp:lastPrinted>2022-10-04T14:46:50Z</cp:lastPrinted>
  <dcterms:created xsi:type="dcterms:W3CDTF">2015-06-05T18:19:34Z</dcterms:created>
  <dcterms:modified xsi:type="dcterms:W3CDTF">2022-10-04T14:46:55Z</dcterms:modified>
</cp:coreProperties>
</file>